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B36" i="1" l="1"/>
  <c r="B39" i="1" s="1"/>
  <c r="B33" i="1"/>
  <c r="E36" i="1"/>
  <c r="E33" i="1"/>
  <c r="E39" i="1" s="1"/>
  <c r="D21" i="1"/>
  <c r="D18" i="1"/>
  <c r="D24" i="1" l="1"/>
</calcChain>
</file>

<file path=xl/sharedStrings.xml><?xml version="1.0" encoding="utf-8"?>
<sst xmlns="http://schemas.openxmlformats.org/spreadsheetml/2006/main" count="41" uniqueCount="29">
  <si>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</si>
  <si>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</si>
  <si>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</si>
  <si>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</si>
  <si>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</si>
  <si>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</si>
  <si>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</si>
  <si>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</si>
  <si>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</si>
  <si>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</si>
  <si>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</si>
  <si>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</si>
  <si>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2024 год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</si>
  <si>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</si>
  <si>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</si>
  <si>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</si>
  <si>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</si>
  <si>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по кредитам кредитных организаций - 3 года. ».</t>
  </si>
  <si>
    <t>по бюджетным кредитам из бюджета автономного округа - 3 года;</t>
  </si>
  <si>
    <t>на 2024 год и на плановый период 2025 и 2026 годов</t>
  </si>
  <si>
    <t>на 2024 год</t>
  </si>
  <si>
    <t>на плановый период 2025 и 2026 годов</t>
  </si>
  <si>
    <t>Сумма на 2026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</si>
  <si>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2024 году и плановом периоде 2025 и 2026 годов:</t>
  </si>
  <si>
    <t>«Приложение 13</t>
  </si>
  <si>
    <t>приложения 13</t>
  </si>
  <si>
    <t>от 11.12.2023 № 221</t>
  </si>
  <si>
    <t>(см. текст в предыдущей редакции)</t>
  </si>
  <si>
    <t>(в ред. решения Думы города от 08.04.2024 № 252)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</si>
</sst>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/>
    <xf numFmtId="14" fontId="5" fillId="0" borderId="0" xfId="0" applyNumberFormat="1" applyFont="1"/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7" fillId="0" borderId="0" xfId="2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3">
    <cellStyle name="Гиперссылка" xfId="2" builtinId="8"/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1056;&#1077;&#1096;&#1077;&#1085;&#1080;&#1077;%20&#1044;&#1091;&#1084;&#1099;%20&#8470;%20221%20&#1086;&#1090;%2011.12.2023\&#1056;&#1077;&#1096;&#1077;&#1085;&#1080;&#1077;%20&#1044;&#1091;&#1084;&#1099;%20&#1086;&#1090;%2011.12.2023%20&#8470;%20221%20&#1054;%20&#1073;&#1102;&#1076;&#1078;&#1077;&#1090;&#1077;%202024-2026\14.%20&#1055;&#1088;&#1080;&#1083;%2013%20&#1055;&#1088;&#1086;&#1075;&#1088;&#1072;&#1084;&#1084;&#1072;%20&#1084;&#1091;&#1085;&#1080;&#1094;&#1080;&#1087;&#1072;&#1083;&#1100;&#1085;&#1099;&#1093;%20&#1074;&#1085;&#1091;&#1090;&#1088;&#1077;&#1085;&#1085;&#1080;&#1093;%20&#1079;&#1072;&#1080;&#1084;&#1089;&#1090;&#1074;&#1086;&#1074;&#1072;&#1085;&#1080;&#1081;%20&#1085;&#1072;%202024-2026%20&#1075;&#1086;&#1076;&#1099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view="pageBreakPreview" zoomScaleNormal="100" zoomScaleSheetLayoutView="100" workbookViewId="0">
      <selection activeCell="A12" sqref="A12:G12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ht="18.75" x14ac:dyDescent="0.25">
      <c r="G1" s="7" t="s">
        <v>24</v>
      </c>
    </row>
    <row r="2" spans="1:7" ht="18.75" x14ac:dyDescent="0.25">
      <c r="G2" s="7" t="s">
        <v>16</v>
      </c>
    </row>
    <row r="3" spans="1:7" ht="18.75" x14ac:dyDescent="0.3">
      <c r="F3" s="9" t="s">
        <v>26</v>
      </c>
      <c r="G3" s="7"/>
    </row>
    <row r="6" spans="1:7" ht="18.75" x14ac:dyDescent="0.25">
      <c r="A6" s="16" t="s">
        <v>14</v>
      </c>
      <c r="B6" s="16"/>
      <c r="C6" s="16"/>
      <c r="D6" s="16"/>
      <c r="E6" s="16"/>
      <c r="F6" s="16"/>
      <c r="G6" s="16"/>
    </row>
    <row r="7" spans="1:7" ht="18.75" x14ac:dyDescent="0.25">
      <c r="A7" s="16" t="s">
        <v>15</v>
      </c>
      <c r="B7" s="16"/>
      <c r="C7" s="16"/>
      <c r="D7" s="16"/>
      <c r="E7" s="16"/>
      <c r="F7" s="16"/>
      <c r="G7" s="16"/>
    </row>
    <row r="8" spans="1:7" ht="18.75" x14ac:dyDescent="0.25">
      <c r="A8" s="16" t="s">
        <v>19</v>
      </c>
      <c r="B8" s="16"/>
      <c r="C8" s="16"/>
      <c r="D8" s="16"/>
      <c r="E8" s="16"/>
      <c r="F8" s="16"/>
      <c r="G8" s="16"/>
    </row>
    <row r="9" spans="1:7" x14ac:dyDescent="0.25">
      <c r="G9" s="2" t="s">
        <v>0</v>
      </c>
    </row>
    <row r="10" spans="1:7" x14ac:dyDescent="0.25">
      <c r="B10" s="1" t="s">
        <v>11</v>
      </c>
      <c r="G10" s="2" t="s">
        <v>25</v>
      </c>
    </row>
    <row r="11" spans="1:7" x14ac:dyDescent="0.25">
      <c r="A11" s="13" t="s">
        <v>28</v>
      </c>
      <c r="B11" s="13"/>
      <c r="C11" s="13"/>
      <c r="D11" s="13"/>
      <c r="E11" s="13"/>
      <c r="F11" s="13"/>
      <c r="G11" s="13"/>
    </row>
    <row r="12" spans="1:7" x14ac:dyDescent="0.25">
      <c r="A12" s="14" t="s">
        <v>27</v>
      </c>
      <c r="B12" s="14"/>
      <c r="C12" s="14"/>
      <c r="D12" s="14"/>
      <c r="E12" s="14"/>
      <c r="F12" s="14"/>
      <c r="G12" s="14"/>
    </row>
    <row r="13" spans="1:7" x14ac:dyDescent="0.25">
      <c r="A13" s="32" t="s">
        <v>1</v>
      </c>
      <c r="B13" s="32"/>
      <c r="C13" s="32"/>
      <c r="D13" s="32"/>
      <c r="E13" s="32"/>
      <c r="F13" s="32"/>
      <c r="G13" s="32"/>
    </row>
    <row r="14" spans="1:7" x14ac:dyDescent="0.25">
      <c r="A14" s="32" t="s">
        <v>20</v>
      </c>
      <c r="B14" s="32"/>
      <c r="C14" s="32"/>
      <c r="D14" s="32"/>
      <c r="E14" s="32"/>
      <c r="F14" s="32"/>
      <c r="G14" s="32"/>
    </row>
    <row r="15" spans="1:7" x14ac:dyDescent="0.25">
      <c r="G15" s="2" t="s">
        <v>2</v>
      </c>
    </row>
    <row r="16" spans="1:7" x14ac:dyDescent="0.25">
      <c r="A16" s="23" t="s">
        <v>3</v>
      </c>
      <c r="B16" s="24"/>
      <c r="C16" s="25"/>
      <c r="D16" s="17" t="s">
        <v>12</v>
      </c>
      <c r="E16" s="18"/>
      <c r="F16" s="18"/>
      <c r="G16" s="19"/>
    </row>
    <row r="17" spans="1:7" ht="14.25" customHeight="1" x14ac:dyDescent="0.25">
      <c r="A17" s="26"/>
      <c r="B17" s="27"/>
      <c r="C17" s="28"/>
      <c r="D17" s="20"/>
      <c r="E17" s="21"/>
      <c r="F17" s="21"/>
      <c r="G17" s="22"/>
    </row>
    <row r="18" spans="1:7" x14ac:dyDescent="0.25">
      <c r="A18" s="29" t="s">
        <v>9</v>
      </c>
      <c r="B18" s="30"/>
      <c r="C18" s="31"/>
      <c r="D18" s="10">
        <f>D19-D20</f>
        <v>197436.90000000002</v>
      </c>
      <c r="E18" s="11"/>
      <c r="F18" s="11"/>
      <c r="G18" s="12"/>
    </row>
    <row r="19" spans="1:7" x14ac:dyDescent="0.25">
      <c r="A19" s="29" t="s">
        <v>5</v>
      </c>
      <c r="B19" s="30"/>
      <c r="C19" s="31"/>
      <c r="D19" s="10">
        <v>420436.9</v>
      </c>
      <c r="E19" s="11"/>
      <c r="F19" s="11"/>
      <c r="G19" s="12"/>
    </row>
    <row r="20" spans="1:7" x14ac:dyDescent="0.25">
      <c r="A20" s="29" t="s">
        <v>6</v>
      </c>
      <c r="B20" s="30"/>
      <c r="C20" s="31"/>
      <c r="D20" s="10">
        <v>223000</v>
      </c>
      <c r="E20" s="11"/>
      <c r="F20" s="11"/>
      <c r="G20" s="12"/>
    </row>
    <row r="21" spans="1:7" ht="16.5" x14ac:dyDescent="0.25">
      <c r="A21" s="37" t="s">
        <v>10</v>
      </c>
      <c r="B21" s="38"/>
      <c r="C21" s="39"/>
      <c r="D21" s="10">
        <f>D22-D23</f>
        <v>-33333.4</v>
      </c>
      <c r="E21" s="11"/>
      <c r="F21" s="11"/>
      <c r="G21" s="12"/>
    </row>
    <row r="22" spans="1:7" ht="16.5" x14ac:dyDescent="0.25">
      <c r="A22" s="33" t="s">
        <v>5</v>
      </c>
      <c r="B22" s="34"/>
      <c r="C22" s="35"/>
      <c r="D22" s="10">
        <v>0</v>
      </c>
      <c r="E22" s="11"/>
      <c r="F22" s="11"/>
      <c r="G22" s="12"/>
    </row>
    <row r="23" spans="1:7" ht="16.5" x14ac:dyDescent="0.25">
      <c r="A23" s="33" t="s">
        <v>6</v>
      </c>
      <c r="B23" s="34"/>
      <c r="C23" s="35"/>
      <c r="D23" s="10">
        <v>33333.4</v>
      </c>
      <c r="E23" s="11"/>
      <c r="F23" s="11"/>
      <c r="G23" s="12"/>
    </row>
    <row r="24" spans="1:7" x14ac:dyDescent="0.25">
      <c r="A24" s="29" t="s">
        <v>7</v>
      </c>
      <c r="B24" s="30"/>
      <c r="C24" s="31"/>
      <c r="D24" s="10">
        <f>D18+D21</f>
        <v>164103.50000000003</v>
      </c>
      <c r="E24" s="11"/>
      <c r="F24" s="11"/>
      <c r="G24" s="12"/>
    </row>
    <row r="25" spans="1:7" x14ac:dyDescent="0.25">
      <c r="A25" s="4"/>
      <c r="B25" s="5"/>
      <c r="C25" s="5"/>
    </row>
    <row r="26" spans="1:7" x14ac:dyDescent="0.25">
      <c r="B26" s="5"/>
      <c r="C26" s="5"/>
      <c r="G26" s="2" t="s">
        <v>8</v>
      </c>
    </row>
    <row r="27" spans="1:7" x14ac:dyDescent="0.25">
      <c r="B27" s="5"/>
      <c r="C27" s="5"/>
      <c r="G27" s="2" t="s">
        <v>25</v>
      </c>
    </row>
    <row r="28" spans="1:7" x14ac:dyDescent="0.25">
      <c r="A28" s="32" t="s">
        <v>1</v>
      </c>
      <c r="B28" s="32"/>
      <c r="C28" s="32"/>
      <c r="D28" s="32"/>
      <c r="E28" s="32"/>
      <c r="F28" s="32"/>
      <c r="G28" s="32"/>
    </row>
    <row r="29" spans="1:7" x14ac:dyDescent="0.25">
      <c r="A29" s="32" t="s">
        <v>21</v>
      </c>
      <c r="B29" s="32"/>
      <c r="C29" s="32"/>
      <c r="D29" s="32"/>
      <c r="E29" s="32"/>
      <c r="F29" s="32"/>
      <c r="G29" s="32"/>
    </row>
    <row r="30" spans="1:7" x14ac:dyDescent="0.25">
      <c r="B30" s="5"/>
      <c r="C30" s="5"/>
      <c r="G30" s="2" t="s">
        <v>2</v>
      </c>
    </row>
    <row r="31" spans="1:7" x14ac:dyDescent="0.25">
      <c r="A31" s="36" t="s">
        <v>3</v>
      </c>
      <c r="B31" s="17" t="s">
        <v>13</v>
      </c>
      <c r="C31" s="18"/>
      <c r="D31" s="19"/>
      <c r="E31" s="17" t="s">
        <v>22</v>
      </c>
      <c r="F31" s="18"/>
      <c r="G31" s="19"/>
    </row>
    <row r="32" spans="1:7" ht="10.5" customHeight="1" x14ac:dyDescent="0.25">
      <c r="A32" s="36"/>
      <c r="B32" s="20"/>
      <c r="C32" s="21"/>
      <c r="D32" s="22"/>
      <c r="E32" s="20"/>
      <c r="F32" s="21"/>
      <c r="G32" s="22"/>
    </row>
    <row r="33" spans="1:8" x14ac:dyDescent="0.25">
      <c r="A33" s="3" t="s">
        <v>4</v>
      </c>
      <c r="B33" s="10">
        <f>B34-B35</f>
        <v>176996.8</v>
      </c>
      <c r="C33" s="11"/>
      <c r="D33" s="12"/>
      <c r="E33" s="10">
        <f>E34-E35</f>
        <v>137830.29999999999</v>
      </c>
      <c r="F33" s="11"/>
      <c r="G33" s="12"/>
    </row>
    <row r="34" spans="1:8" x14ac:dyDescent="0.25">
      <c r="A34" s="3" t="s">
        <v>5</v>
      </c>
      <c r="B34" s="10">
        <v>399996.8</v>
      </c>
      <c r="C34" s="11"/>
      <c r="D34" s="12"/>
      <c r="E34" s="10">
        <v>137830.29999999999</v>
      </c>
      <c r="F34" s="11"/>
      <c r="G34" s="12"/>
    </row>
    <row r="35" spans="1:8" x14ac:dyDescent="0.25">
      <c r="A35" s="3" t="s">
        <v>6</v>
      </c>
      <c r="B35" s="10">
        <v>223000</v>
      </c>
      <c r="C35" s="11"/>
      <c r="D35" s="12"/>
      <c r="E35" s="10">
        <v>0</v>
      </c>
      <c r="F35" s="11"/>
      <c r="G35" s="12"/>
    </row>
    <row r="36" spans="1:8" ht="16.5" x14ac:dyDescent="0.25">
      <c r="A36" s="6" t="s">
        <v>10</v>
      </c>
      <c r="B36" s="10">
        <f>B37-B38</f>
        <v>-33333.4</v>
      </c>
      <c r="C36" s="11"/>
      <c r="D36" s="12"/>
      <c r="E36" s="10">
        <f>E37-E38</f>
        <v>-22222.2</v>
      </c>
      <c r="F36" s="11"/>
      <c r="G36" s="12"/>
    </row>
    <row r="37" spans="1:8" x14ac:dyDescent="0.25">
      <c r="A37" s="3" t="s">
        <v>5</v>
      </c>
      <c r="B37" s="10">
        <v>0</v>
      </c>
      <c r="C37" s="11"/>
      <c r="D37" s="12"/>
      <c r="E37" s="10">
        <v>0</v>
      </c>
      <c r="F37" s="11"/>
      <c r="G37" s="12"/>
    </row>
    <row r="38" spans="1:8" x14ac:dyDescent="0.25">
      <c r="A38" s="3" t="s">
        <v>6</v>
      </c>
      <c r="B38" s="10">
        <v>33333.4</v>
      </c>
      <c r="C38" s="11"/>
      <c r="D38" s="12"/>
      <c r="E38" s="10">
        <v>22222.2</v>
      </c>
      <c r="F38" s="11"/>
      <c r="G38" s="12"/>
    </row>
    <row r="39" spans="1:8" ht="17.25" customHeight="1" x14ac:dyDescent="0.3">
      <c r="A39" s="3" t="s">
        <v>7</v>
      </c>
      <c r="B39" s="10">
        <f>B33+B36</f>
        <v>143663.4</v>
      </c>
      <c r="C39" s="11"/>
      <c r="D39" s="12"/>
      <c r="E39" s="10">
        <f>E33+E36</f>
        <v>115608.09999999999</v>
      </c>
      <c r="F39" s="11"/>
      <c r="G39" s="12"/>
      <c r="H39" s="8"/>
    </row>
    <row r="41" spans="1:8" ht="31.5" customHeight="1" x14ac:dyDescent="0.25">
      <c r="A41" s="15" t="s">
        <v>23</v>
      </c>
      <c r="B41" s="15"/>
      <c r="C41" s="15"/>
      <c r="D41" s="15"/>
      <c r="E41" s="15"/>
      <c r="F41" s="15"/>
      <c r="G41" s="15"/>
    </row>
    <row r="42" spans="1:8" x14ac:dyDescent="0.25">
      <c r="A42" s="1" t="s">
        <v>18</v>
      </c>
    </row>
    <row r="43" spans="1:8" x14ac:dyDescent="0.25">
      <c r="A43" s="1" t="s">
        <v>17</v>
      </c>
    </row>
  </sheetData>
  <mergeCells count="43">
    <mergeCell ref="B31:D32"/>
    <mergeCell ref="E31:G32"/>
    <mergeCell ref="B33:D33"/>
    <mergeCell ref="A20:C20"/>
    <mergeCell ref="A23:C23"/>
    <mergeCell ref="A24:C24"/>
    <mergeCell ref="D20:G20"/>
    <mergeCell ref="A31:A32"/>
    <mergeCell ref="A28:G28"/>
    <mergeCell ref="A29:G29"/>
    <mergeCell ref="A21:C21"/>
    <mergeCell ref="A22:C22"/>
    <mergeCell ref="D21:G21"/>
    <mergeCell ref="E34:G34"/>
    <mergeCell ref="E35:G35"/>
    <mergeCell ref="B34:D34"/>
    <mergeCell ref="B35:D35"/>
    <mergeCell ref="A6:G6"/>
    <mergeCell ref="A7:G7"/>
    <mergeCell ref="A8:G8"/>
    <mergeCell ref="D16:G17"/>
    <mergeCell ref="D18:G18"/>
    <mergeCell ref="D19:G19"/>
    <mergeCell ref="A16:C17"/>
    <mergeCell ref="A18:C18"/>
    <mergeCell ref="A19:C19"/>
    <mergeCell ref="E33:G33"/>
    <mergeCell ref="A13:G13"/>
    <mergeCell ref="A14:G14"/>
    <mergeCell ref="A41:G41"/>
    <mergeCell ref="B36:D36"/>
    <mergeCell ref="B37:D37"/>
    <mergeCell ref="B38:D38"/>
    <mergeCell ref="B39:D39"/>
    <mergeCell ref="E38:G38"/>
    <mergeCell ref="E39:G39"/>
    <mergeCell ref="E37:G37"/>
    <mergeCell ref="E36:G36"/>
    <mergeCell ref="D22:G22"/>
    <mergeCell ref="D23:G23"/>
    <mergeCell ref="D24:G24"/>
    <mergeCell ref="A11:G11"/>
    <mergeCell ref="A12:G12"/>
  </mergeCells>
  <phoneticPr fontId="0" type="noConversion"/>
  <hyperlinks>
    <hyperlink ref="A12:G12" r:id="rId1" display="(см. текст в предыдущей редакции)"/>
  </hyperlinks>
  <printOptions horizontalCentered="1"/>
  <pageMargins left="0.98425196850393704" right="0.59055118110236227" top="0.39370078740157483" bottom="0.19685039370078741" header="0.39370078740157483" footer="0.39370078740157483"/>
  <pageSetup paperSize="9" scale="74" firstPageNumber="145" orientation="landscape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2024-08-30T06:30:16Z</dcterms:modified>
</cp:coreProperties>
</file>